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Echange DAF_DAMSB\02_MARCHES EN COURS DE PASSATION\2026 - BET STRUCTURE\DCE v1\"/>
    </mc:Choice>
  </mc:AlternateContent>
  <bookViews>
    <workbookView xWindow="0" yWindow="0" windowWidth="28800" windowHeight="12300"/>
  </bookViews>
  <sheets>
    <sheet name="Scénario " sheetId="2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5" i="2" l="1"/>
  <c r="D14" i="2"/>
  <c r="D13" i="2"/>
  <c r="D12" i="2"/>
  <c r="D11" i="2"/>
  <c r="D10" i="2"/>
  <c r="D9" i="2"/>
  <c r="D8" i="2"/>
  <c r="D18" i="2" s="1"/>
  <c r="J5" i="2"/>
  <c r="H5" i="2"/>
  <c r="F5" i="2"/>
  <c r="E19" i="2" l="1"/>
  <c r="E20" i="2"/>
  <c r="D19" i="2"/>
  <c r="D20" i="2" s="1"/>
</calcChain>
</file>

<file path=xl/sharedStrings.xml><?xml version="1.0" encoding="utf-8"?>
<sst xmlns="http://schemas.openxmlformats.org/spreadsheetml/2006/main" count="36" uniqueCount="30">
  <si>
    <r>
      <t xml:space="preserve">INTITULE DES PRESTATIONS
</t>
    </r>
    <r>
      <rPr>
        <sz val="9"/>
        <rFont val="Calibri"/>
        <family val="2"/>
        <scheme val="minor"/>
      </rPr>
      <t>(prestations décrites dans le CCTP)</t>
    </r>
  </si>
  <si>
    <t>Fonction :</t>
  </si>
  <si>
    <t>Articles CCTP</t>
  </si>
  <si>
    <t>Phase APS</t>
  </si>
  <si>
    <t>Phase APD</t>
  </si>
  <si>
    <t>Phase PRO</t>
  </si>
  <si>
    <t>Phase ACT/DCE</t>
  </si>
  <si>
    <t>Phase EXE</t>
  </si>
  <si>
    <t>Phase DET</t>
  </si>
  <si>
    <t>Phase AOR/OPR</t>
  </si>
  <si>
    <t>Montant total HT</t>
  </si>
  <si>
    <t>Montant total H.T</t>
  </si>
  <si>
    <t>T.V.A</t>
  </si>
  <si>
    <t>Montant total T.T.C</t>
  </si>
  <si>
    <t xml:space="preserve">Quantité </t>
  </si>
  <si>
    <t xml:space="preserve">* Taux journalisé indiqué dans le référentiel prix / Journée de 7 heures </t>
  </si>
  <si>
    <t>Taux journalier *</t>
  </si>
  <si>
    <t>2.1</t>
  </si>
  <si>
    <t>2.2</t>
  </si>
  <si>
    <t>2.3</t>
  </si>
  <si>
    <t>2.4</t>
  </si>
  <si>
    <t>2.5</t>
  </si>
  <si>
    <t>2.6</t>
  </si>
  <si>
    <t>2.7</t>
  </si>
  <si>
    <t>2.8</t>
  </si>
  <si>
    <t>Etudes de faisabilité et diagnostics</t>
  </si>
  <si>
    <r>
      <t xml:space="preserve">ÉTABLISSEMENT PUBLIC DU MUSÉE D’ORSAY ET DU MUSÉE DE L’ORANGERIE - VALERY GISCARD D’ESTAING
</t>
    </r>
    <r>
      <rPr>
        <b/>
        <sz val="12"/>
        <color theme="1"/>
        <rFont val="Calibri"/>
        <family val="2"/>
        <scheme val="minor"/>
      </rPr>
      <t>Etablissement public national à caractère administratif
Créé par le décret n°2003-1300 du 26 décembre 2003 modifié
Numéro SIREN 180 092 447 000 10 Code APE 925 C</t>
    </r>
  </si>
  <si>
    <t>BUREAU D’ETUDES TECHNIQUES – STRUCTURE - SCENARIO</t>
  </si>
  <si>
    <t>A remplir par le candidat selon le nombre d'intervenants 
Le candidat peut ajuster le nombre de colonnes au regard du nombre d'intervenants de l'équipe dédiée à l'accord-cadre.</t>
  </si>
  <si>
    <r>
      <rPr>
        <u/>
        <sz val="12"/>
        <color theme="1"/>
        <rFont val="Calibri"/>
        <family val="2"/>
        <scheme val="minor"/>
      </rPr>
      <t>Opération : Réhabiliation d'espaces du musée d'Orsay</t>
    </r>
    <r>
      <rPr>
        <sz val="12"/>
        <color theme="1"/>
        <rFont val="Calibri"/>
        <family val="2"/>
        <scheme val="minor"/>
      </rPr>
      <t xml:space="preserve">
</t>
    </r>
    <r>
      <rPr>
        <u/>
        <sz val="12"/>
        <color theme="1"/>
        <rFont val="Calibri"/>
        <family val="2"/>
        <scheme val="minor"/>
      </rPr>
      <t>Objectifs:</t>
    </r>
    <r>
      <rPr>
        <sz val="12"/>
        <color theme="1"/>
        <rFont val="Calibri"/>
        <family val="2"/>
        <scheme val="minor"/>
      </rPr>
      <t xml:space="preserve">
Réorganiser des espaces d'archives
Création d'espaces dédiés au public
</t>
    </r>
    <r>
      <rPr>
        <u/>
        <sz val="12"/>
        <color theme="1"/>
        <rFont val="Calibri"/>
        <family val="2"/>
        <scheme val="minor"/>
      </rPr>
      <t xml:space="preserve">Durée </t>
    </r>
    <r>
      <rPr>
        <sz val="12"/>
        <color theme="1"/>
        <rFont val="Calibri"/>
        <family val="2"/>
        <scheme val="minor"/>
      </rPr>
      <t xml:space="preserve">: 12 mois de travaux
</t>
    </r>
    <r>
      <rPr>
        <u/>
        <sz val="12"/>
        <color theme="1"/>
        <rFont val="Calibri"/>
        <family val="2"/>
        <scheme val="minor"/>
      </rPr>
      <t>Budget prévisionnel :</t>
    </r>
    <r>
      <rPr>
        <sz val="12"/>
        <color theme="1"/>
        <rFont val="Calibri"/>
        <family val="2"/>
        <scheme val="minor"/>
      </rPr>
      <t xml:space="preserve"> 3,6 millions € H.T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</si>
</sst>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b/>
      <sz val="10"/>
      <name val="Arial"/>
      <family val="2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0061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44" fontId="10" fillId="0" borderId="0" applyFont="0" applyFill="0" applyBorder="0" applyAlignment="0" applyProtection="0"/>
  </cellStyleXfs>
  <cellXfs count="55">
    <xf numFmtId="0" fontId="0" fillId="0" borderId="0" xfId="0"/>
    <xf numFmtId="0" fontId="5" fillId="4" borderId="7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0" fillId="5" borderId="9" xfId="0" applyFont="1" applyFill="1" applyBorder="1"/>
    <xf numFmtId="0" fontId="9" fillId="5" borderId="10" xfId="0" applyFont="1" applyFill="1" applyBorder="1" applyAlignment="1">
      <alignment vertical="center"/>
    </xf>
    <xf numFmtId="0" fontId="0" fillId="4" borderId="4" xfId="0" applyFill="1" applyBorder="1"/>
    <xf numFmtId="0" fontId="0" fillId="4" borderId="0" xfId="0" applyFill="1" applyBorder="1"/>
    <xf numFmtId="0" fontId="0" fillId="4" borderId="5" xfId="0" applyFill="1" applyBorder="1"/>
    <xf numFmtId="0" fontId="7" fillId="4" borderId="10" xfId="0" applyFont="1" applyFill="1" applyBorder="1" applyAlignment="1">
      <alignment vertical="center"/>
    </xf>
    <xf numFmtId="44" fontId="7" fillId="4" borderId="10" xfId="2" applyFont="1" applyFill="1" applyBorder="1" applyAlignment="1">
      <alignment vertical="center"/>
    </xf>
    <xf numFmtId="44" fontId="7" fillId="4" borderId="11" xfId="2" applyFont="1" applyFill="1" applyBorder="1" applyAlignment="1">
      <alignment vertical="center"/>
    </xf>
    <xf numFmtId="44" fontId="7" fillId="4" borderId="10" xfId="0" applyNumberFormat="1" applyFont="1" applyFill="1" applyBorder="1" applyAlignment="1">
      <alignment vertical="center"/>
    </xf>
    <xf numFmtId="0" fontId="11" fillId="4" borderId="10" xfId="0" applyFont="1" applyFill="1" applyBorder="1" applyAlignment="1">
      <alignment horizontal="left" vertical="center" wrapText="1"/>
    </xf>
    <xf numFmtId="0" fontId="12" fillId="4" borderId="10" xfId="1" applyFont="1" applyFill="1" applyBorder="1" applyAlignment="1">
      <alignment vertical="center" wrapText="1"/>
    </xf>
    <xf numFmtId="0" fontId="12" fillId="4" borderId="11" xfId="1" applyFont="1" applyFill="1" applyBorder="1" applyAlignment="1">
      <alignment vertical="center" wrapText="1"/>
    </xf>
    <xf numFmtId="0" fontId="11" fillId="4" borderId="11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17" xfId="0" applyBorder="1" applyAlignment="1">
      <alignment horizontal="right"/>
    </xf>
    <xf numFmtId="0" fontId="0" fillId="0" borderId="18" xfId="0" applyBorder="1" applyAlignment="1">
      <alignment horizontal="right"/>
    </xf>
    <xf numFmtId="0" fontId="0" fillId="0" borderId="19" xfId="0" applyBorder="1" applyAlignment="1">
      <alignment horizontal="right"/>
    </xf>
    <xf numFmtId="164" fontId="0" fillId="0" borderId="20" xfId="2" applyNumberFormat="1" applyFont="1" applyBorder="1" applyAlignment="1">
      <alignment horizontal="left"/>
    </xf>
    <xf numFmtId="164" fontId="0" fillId="0" borderId="18" xfId="2" applyNumberFormat="1" applyFont="1" applyBorder="1" applyAlignment="1">
      <alignment horizontal="left"/>
    </xf>
    <xf numFmtId="164" fontId="0" fillId="0" borderId="21" xfId="2" applyNumberFormat="1" applyFont="1" applyBorder="1" applyAlignment="1">
      <alignment horizontal="left"/>
    </xf>
    <xf numFmtId="0" fontId="11" fillId="0" borderId="0" xfId="0" applyFont="1" applyAlignment="1">
      <alignment horizontal="left" vertical="top" wrapText="1"/>
    </xf>
    <xf numFmtId="0" fontId="8" fillId="4" borderId="10" xfId="0" applyFont="1" applyFill="1" applyBorder="1" applyAlignment="1">
      <alignment horizontal="left" vertical="center" wrapText="1"/>
    </xf>
    <xf numFmtId="0" fontId="0" fillId="5" borderId="12" xfId="0" applyFont="1" applyFill="1" applyBorder="1" applyAlignment="1">
      <alignment horizontal="center" vertical="center"/>
    </xf>
    <xf numFmtId="0" fontId="0" fillId="5" borderId="13" xfId="0" applyFont="1" applyFill="1" applyBorder="1" applyAlignment="1">
      <alignment horizontal="center" vertical="center"/>
    </xf>
    <xf numFmtId="0" fontId="0" fillId="5" borderId="14" xfId="0" applyFont="1" applyFill="1" applyBorder="1" applyAlignment="1">
      <alignment horizontal="center" vertical="center"/>
    </xf>
    <xf numFmtId="0" fontId="0" fillId="0" borderId="12" xfId="0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6" xfId="0" applyBorder="1" applyAlignment="1">
      <alignment horizontal="right"/>
    </xf>
    <xf numFmtId="164" fontId="0" fillId="0" borderId="15" xfId="2" applyNumberFormat="1" applyFont="1" applyBorder="1" applyAlignment="1">
      <alignment horizontal="left"/>
    </xf>
    <xf numFmtId="164" fontId="0" fillId="0" borderId="13" xfId="2" applyNumberFormat="1" applyFont="1" applyBorder="1" applyAlignment="1">
      <alignment horizontal="left"/>
    </xf>
    <xf numFmtId="164" fontId="0" fillId="0" borderId="14" xfId="2" applyNumberFormat="1" applyFont="1" applyBorder="1" applyAlignment="1">
      <alignment horizontal="left"/>
    </xf>
    <xf numFmtId="0" fontId="13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left" vertical="center" wrapText="1"/>
    </xf>
    <xf numFmtId="0" fontId="14" fillId="4" borderId="2" xfId="0" applyFont="1" applyFill="1" applyBorder="1" applyAlignment="1">
      <alignment horizontal="left" vertical="center" wrapText="1"/>
    </xf>
    <xf numFmtId="0" fontId="14" fillId="4" borderId="3" xfId="0" applyFont="1" applyFill="1" applyBorder="1" applyAlignment="1">
      <alignment horizontal="left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0" fillId="4" borderId="7" xfId="0" applyFont="1" applyFill="1" applyBorder="1" applyAlignment="1">
      <alignment horizontal="left" vertical="center" wrapText="1"/>
    </xf>
    <xf numFmtId="0" fontId="0" fillId="4" borderId="8" xfId="0" applyFont="1" applyFill="1" applyBorder="1" applyAlignment="1">
      <alignment horizontal="left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</cellXfs>
  <cellStyles count="3">
    <cellStyle name="Monétaire" xfId="2" builtinId="4"/>
    <cellStyle name="Normal" xfId="0" builtinId="0"/>
    <cellStyle name="Satisfaisant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5.%20R&#233;f&#233;rentiel%20pri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éférentiel prix"/>
    </sheetNames>
    <sheetDataSet>
      <sheetData sheetId="0">
        <row r="6">
          <cell r="E6" t="str">
            <v xml:space="preserve">A compléter par les candidats </v>
          </cell>
          <cell r="G6" t="str">
            <v xml:space="preserve">A compléter par les candidats </v>
          </cell>
          <cell r="I6" t="str">
            <v xml:space="preserve">A compléter par les candidats 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workbookViewId="0">
      <selection activeCell="A2" sqref="A2:J2"/>
    </sheetView>
  </sheetViews>
  <sheetFormatPr baseColWidth="10" defaultRowHeight="15" x14ac:dyDescent="0.25"/>
  <cols>
    <col min="1" max="1" width="18.140625" customWidth="1"/>
    <col min="3" max="3" width="20.28515625" customWidth="1"/>
    <col min="4" max="4" width="11.85546875" bestFit="1" customWidth="1"/>
    <col min="6" max="6" width="27.7109375" customWidth="1"/>
    <col min="8" max="8" width="27.7109375" customWidth="1"/>
    <col min="10" max="10" width="27.7109375" customWidth="1"/>
  </cols>
  <sheetData>
    <row r="1" spans="1:10" ht="88.5" customHeight="1" thickBot="1" x14ac:dyDescent="0.3">
      <c r="A1" s="36" t="s">
        <v>26</v>
      </c>
      <c r="B1" s="37"/>
      <c r="C1" s="37"/>
      <c r="D1" s="37"/>
      <c r="E1" s="37"/>
      <c r="F1" s="37"/>
      <c r="G1" s="37"/>
      <c r="H1" s="37"/>
      <c r="I1" s="37"/>
      <c r="J1" s="38"/>
    </row>
    <row r="2" spans="1:10" ht="49.5" customHeight="1" thickBot="1" x14ac:dyDescent="0.3">
      <c r="A2" s="39" t="s">
        <v>27</v>
      </c>
      <c r="B2" s="40"/>
      <c r="C2" s="40"/>
      <c r="D2" s="40"/>
      <c r="E2" s="40"/>
      <c r="F2" s="40"/>
      <c r="G2" s="40"/>
      <c r="H2" s="40"/>
      <c r="I2" s="40"/>
      <c r="J2" s="41"/>
    </row>
    <row r="3" spans="1:10" ht="171" customHeight="1" thickBot="1" x14ac:dyDescent="0.3">
      <c r="A3" s="42" t="s">
        <v>29</v>
      </c>
      <c r="B3" s="43"/>
      <c r="C3" s="43"/>
      <c r="D3" s="43"/>
      <c r="E3" s="43"/>
      <c r="F3" s="43"/>
      <c r="G3" s="43"/>
      <c r="H3" s="43"/>
      <c r="I3" s="43"/>
      <c r="J3" s="44"/>
    </row>
    <row r="4" spans="1:10" ht="36.75" customHeight="1" x14ac:dyDescent="0.25">
      <c r="A4" s="45" t="s">
        <v>0</v>
      </c>
      <c r="B4" s="46"/>
      <c r="C4" s="46"/>
      <c r="D4" s="1"/>
      <c r="E4" s="49" t="s">
        <v>28</v>
      </c>
      <c r="F4" s="50"/>
      <c r="G4" s="50"/>
      <c r="H4" s="50"/>
      <c r="I4" s="50"/>
      <c r="J4" s="51"/>
    </row>
    <row r="5" spans="1:10" x14ac:dyDescent="0.25">
      <c r="A5" s="47"/>
      <c r="B5" s="48"/>
      <c r="C5" s="48"/>
      <c r="D5" s="2"/>
      <c r="E5" s="3" t="s">
        <v>1</v>
      </c>
      <c r="F5" s="15" t="str">
        <f>'[1]Référentiel prix'!E6</f>
        <v xml:space="preserve">A compléter par les candidats </v>
      </c>
      <c r="G5" s="3" t="s">
        <v>1</v>
      </c>
      <c r="H5" s="15" t="str">
        <f>'[1]Référentiel prix'!G6</f>
        <v xml:space="preserve">A compléter par les candidats </v>
      </c>
      <c r="I5" s="3" t="s">
        <v>1</v>
      </c>
      <c r="J5" s="16" t="str">
        <f>'[1]Référentiel prix'!I6</f>
        <v xml:space="preserve">A compléter par les candidats </v>
      </c>
    </row>
    <row r="6" spans="1:10" ht="25.5" x14ac:dyDescent="0.25">
      <c r="A6" s="47"/>
      <c r="B6" s="48"/>
      <c r="C6" s="48"/>
      <c r="D6" s="2" t="s">
        <v>10</v>
      </c>
      <c r="E6" s="4" t="s">
        <v>14</v>
      </c>
      <c r="F6" s="14" t="s">
        <v>16</v>
      </c>
      <c r="G6" s="4" t="s">
        <v>14</v>
      </c>
      <c r="H6" s="14" t="s">
        <v>16</v>
      </c>
      <c r="I6" s="4" t="s">
        <v>14</v>
      </c>
      <c r="J6" s="17" t="s">
        <v>16</v>
      </c>
    </row>
    <row r="7" spans="1:10" x14ac:dyDescent="0.25">
      <c r="A7" s="5" t="s">
        <v>2</v>
      </c>
      <c r="B7" s="52"/>
      <c r="C7" s="52"/>
      <c r="D7" s="6"/>
      <c r="E7" s="53"/>
      <c r="F7" s="53"/>
      <c r="G7" s="53"/>
      <c r="H7" s="53"/>
      <c r="I7" s="53"/>
      <c r="J7" s="54"/>
    </row>
    <row r="8" spans="1:10" x14ac:dyDescent="0.25">
      <c r="A8" s="5" t="s">
        <v>17</v>
      </c>
      <c r="B8" s="26" t="s">
        <v>25</v>
      </c>
      <c r="C8" s="26"/>
      <c r="D8" s="13">
        <f>(E8*F8)+(G8*H8)+(I8*J8)</f>
        <v>0</v>
      </c>
      <c r="E8" s="10"/>
      <c r="F8" s="11"/>
      <c r="G8" s="10"/>
      <c r="H8" s="11"/>
      <c r="I8" s="10"/>
      <c r="J8" s="12"/>
    </row>
    <row r="9" spans="1:10" x14ac:dyDescent="0.25">
      <c r="A9" s="5" t="s">
        <v>18</v>
      </c>
      <c r="B9" s="26" t="s">
        <v>3</v>
      </c>
      <c r="C9" s="26"/>
      <c r="D9" s="13">
        <f t="shared" ref="D9:D15" si="0">(E9*F9)+(G9*H9)+(I9*J9)</f>
        <v>0</v>
      </c>
      <c r="E9" s="10"/>
      <c r="F9" s="11"/>
      <c r="G9" s="10"/>
      <c r="H9" s="11"/>
      <c r="I9" s="10"/>
      <c r="J9" s="12"/>
    </row>
    <row r="10" spans="1:10" x14ac:dyDescent="0.25">
      <c r="A10" s="5" t="s">
        <v>19</v>
      </c>
      <c r="B10" s="26" t="s">
        <v>4</v>
      </c>
      <c r="C10" s="26"/>
      <c r="D10" s="13">
        <f t="shared" si="0"/>
        <v>0</v>
      </c>
      <c r="E10" s="10"/>
      <c r="F10" s="11"/>
      <c r="G10" s="10"/>
      <c r="H10" s="11"/>
      <c r="I10" s="10"/>
      <c r="J10" s="12"/>
    </row>
    <row r="11" spans="1:10" x14ac:dyDescent="0.25">
      <c r="A11" s="5" t="s">
        <v>20</v>
      </c>
      <c r="B11" s="26" t="s">
        <v>5</v>
      </c>
      <c r="C11" s="26"/>
      <c r="D11" s="13">
        <f t="shared" si="0"/>
        <v>0</v>
      </c>
      <c r="E11" s="10"/>
      <c r="F11" s="11"/>
      <c r="G11" s="10"/>
      <c r="H11" s="11"/>
      <c r="I11" s="10"/>
      <c r="J11" s="12"/>
    </row>
    <row r="12" spans="1:10" x14ac:dyDescent="0.25">
      <c r="A12" s="5" t="s">
        <v>21</v>
      </c>
      <c r="B12" s="26" t="s">
        <v>6</v>
      </c>
      <c r="C12" s="26"/>
      <c r="D12" s="13">
        <f t="shared" si="0"/>
        <v>0</v>
      </c>
      <c r="E12" s="10"/>
      <c r="F12" s="11"/>
      <c r="G12" s="10"/>
      <c r="H12" s="11"/>
      <c r="I12" s="10"/>
      <c r="J12" s="12"/>
    </row>
    <row r="13" spans="1:10" x14ac:dyDescent="0.25">
      <c r="A13" s="5" t="s">
        <v>22</v>
      </c>
      <c r="B13" s="26" t="s">
        <v>7</v>
      </c>
      <c r="C13" s="26"/>
      <c r="D13" s="13">
        <f t="shared" si="0"/>
        <v>0</v>
      </c>
      <c r="E13" s="10"/>
      <c r="F13" s="11"/>
      <c r="G13" s="10"/>
      <c r="H13" s="11"/>
      <c r="I13" s="10"/>
      <c r="J13" s="12"/>
    </row>
    <row r="14" spans="1:10" x14ac:dyDescent="0.25">
      <c r="A14" s="5" t="s">
        <v>23</v>
      </c>
      <c r="B14" s="26" t="s">
        <v>8</v>
      </c>
      <c r="C14" s="26"/>
      <c r="D14" s="13">
        <f t="shared" si="0"/>
        <v>0</v>
      </c>
      <c r="E14" s="10"/>
      <c r="F14" s="11"/>
      <c r="G14" s="10"/>
      <c r="H14" s="11"/>
      <c r="I14" s="10"/>
      <c r="J14" s="12"/>
    </row>
    <row r="15" spans="1:10" x14ac:dyDescent="0.25">
      <c r="A15" s="5" t="s">
        <v>24</v>
      </c>
      <c r="B15" s="26" t="s">
        <v>9</v>
      </c>
      <c r="C15" s="26"/>
      <c r="D15" s="13">
        <f t="shared" si="0"/>
        <v>0</v>
      </c>
      <c r="E15" s="10"/>
      <c r="F15" s="11"/>
      <c r="G15" s="10"/>
      <c r="H15" s="11"/>
      <c r="I15" s="10"/>
      <c r="J15" s="12"/>
    </row>
    <row r="16" spans="1:10" x14ac:dyDescent="0.25">
      <c r="A16" s="27"/>
      <c r="B16" s="28"/>
      <c r="C16" s="28"/>
      <c r="D16" s="28"/>
      <c r="E16" s="28"/>
      <c r="F16" s="28"/>
      <c r="G16" s="28"/>
      <c r="H16" s="28"/>
      <c r="I16" s="28"/>
      <c r="J16" s="29"/>
    </row>
    <row r="17" spans="1:10" x14ac:dyDescent="0.25">
      <c r="A17" s="7"/>
      <c r="B17" s="8"/>
      <c r="C17" s="8"/>
      <c r="D17" s="8"/>
      <c r="E17" s="8"/>
      <c r="F17" s="8"/>
      <c r="G17" s="8"/>
      <c r="H17" s="8"/>
      <c r="I17" s="8"/>
      <c r="J17" s="9"/>
    </row>
    <row r="18" spans="1:10" x14ac:dyDescent="0.25">
      <c r="A18" s="30" t="s">
        <v>11</v>
      </c>
      <c r="B18" s="31"/>
      <c r="C18" s="32"/>
      <c r="D18" s="33">
        <f>SUM(D8:D15)</f>
        <v>0</v>
      </c>
      <c r="E18" s="34"/>
      <c r="F18" s="34"/>
      <c r="G18" s="34"/>
      <c r="H18" s="34"/>
      <c r="I18" s="34"/>
      <c r="J18" s="35"/>
    </row>
    <row r="19" spans="1:10" x14ac:dyDescent="0.25">
      <c r="A19" s="30" t="s">
        <v>12</v>
      </c>
      <c r="B19" s="31"/>
      <c r="C19" s="32"/>
      <c r="D19" s="33">
        <f>D18*0.2</f>
        <v>0</v>
      </c>
      <c r="E19" s="34">
        <f>0.2*D18</f>
        <v>0</v>
      </c>
      <c r="F19" s="34"/>
      <c r="G19" s="34"/>
      <c r="H19" s="34"/>
      <c r="I19" s="34"/>
      <c r="J19" s="35"/>
    </row>
    <row r="20" spans="1:10" ht="15.75" thickBot="1" x14ac:dyDescent="0.3">
      <c r="A20" s="19" t="s">
        <v>13</v>
      </c>
      <c r="B20" s="20"/>
      <c r="C20" s="21"/>
      <c r="D20" s="22">
        <f>D18+D19</f>
        <v>0</v>
      </c>
      <c r="E20" s="23">
        <f>D18+E19</f>
        <v>0</v>
      </c>
      <c r="F20" s="23"/>
      <c r="G20" s="23"/>
      <c r="H20" s="23"/>
      <c r="I20" s="23"/>
      <c r="J20" s="24"/>
    </row>
    <row r="22" spans="1:10" ht="16.5" customHeight="1" x14ac:dyDescent="0.25">
      <c r="A22" s="25" t="s">
        <v>15</v>
      </c>
      <c r="B22" s="25"/>
      <c r="C22" s="25"/>
      <c r="D22" s="25"/>
      <c r="E22" s="25"/>
      <c r="F22" s="25"/>
    </row>
    <row r="25" spans="1:10" x14ac:dyDescent="0.25">
      <c r="D25" s="18"/>
    </row>
  </sheetData>
  <mergeCells count="23">
    <mergeCell ref="B13:C13"/>
    <mergeCell ref="A1:J1"/>
    <mergeCell ref="A2:J2"/>
    <mergeCell ref="A3:J3"/>
    <mergeCell ref="A4:C6"/>
    <mergeCell ref="E4:J4"/>
    <mergeCell ref="B7:C7"/>
    <mergeCell ref="E7:J7"/>
    <mergeCell ref="B8:C8"/>
    <mergeCell ref="B9:C9"/>
    <mergeCell ref="B10:C10"/>
    <mergeCell ref="B11:C11"/>
    <mergeCell ref="B12:C12"/>
    <mergeCell ref="A20:C20"/>
    <mergeCell ref="D20:J20"/>
    <mergeCell ref="A22:F22"/>
    <mergeCell ref="B14:C14"/>
    <mergeCell ref="B15:C15"/>
    <mergeCell ref="A16:J16"/>
    <mergeCell ref="A18:C18"/>
    <mergeCell ref="D18:J18"/>
    <mergeCell ref="A19:C19"/>
    <mergeCell ref="D19:J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Scénario </vt:lpstr>
    </vt:vector>
  </TitlesOfParts>
  <Company>Musée d'Orsay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CASTAIN Helene</dc:creator>
  <cp:lastModifiedBy>CASTAIN Helene</cp:lastModifiedBy>
  <dcterms:created xsi:type="dcterms:W3CDTF">2022-02-07T10:25:09Z</dcterms:created>
  <dcterms:modified xsi:type="dcterms:W3CDTF">2026-03-27T10:51:23Z</dcterms:modified>
</cp:coreProperties>
</file>